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calcChain.xml><?xml version="1.0" encoding="utf-8"?>
<calcChain xmlns="http://schemas.openxmlformats.org/spreadsheetml/2006/main">
  <c r="D23" i="1"/>
  <c r="E23"/>
  <c r="D30"/>
  <c r="E30"/>
  <c r="D26"/>
  <c r="E26"/>
  <c r="D25"/>
  <c r="D20"/>
  <c r="E20"/>
  <c r="D15"/>
  <c r="D14" s="1"/>
  <c r="E15"/>
  <c r="E14" s="1"/>
  <c r="D12"/>
  <c r="E12"/>
  <c r="E11" s="1"/>
  <c r="D11"/>
  <c r="C12"/>
  <c r="C11" s="1"/>
  <c r="C30"/>
  <c r="C15"/>
  <c r="C14" s="1"/>
  <c r="D10" l="1"/>
  <c r="D32" s="1"/>
  <c r="D34" s="1"/>
  <c r="E25"/>
  <c r="E10"/>
  <c r="C23"/>
  <c r="C20"/>
  <c r="C26"/>
  <c r="C25" s="1"/>
  <c r="E32" l="1"/>
  <c r="E34" s="1"/>
  <c r="C10"/>
  <c r="C32" s="1"/>
  <c r="C34" s="1"/>
</calcChain>
</file>

<file path=xl/sharedStrings.xml><?xml version="1.0" encoding="utf-8"?>
<sst xmlns="http://schemas.openxmlformats.org/spreadsheetml/2006/main" count="55" uniqueCount="55">
  <si>
    <t>Код бюджетной классификации Российской Федерации</t>
  </si>
  <si>
    <t>Наименование доходов</t>
  </si>
  <si>
    <t>1 01 00000 00 0000 000</t>
  </si>
  <si>
    <t>Налоги на прибыль, доходы</t>
  </si>
  <si>
    <t>1 01 02 000 01 0000 110</t>
  </si>
  <si>
    <t>Налог на доходы физических лиц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</si>
  <si>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</si>
  <si>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</si>
  <si>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</si>
  <si>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</si>
  <si>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</si>
  <si>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</si>
  <si>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</si>
  <si>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</si>
  <si>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</si>
  <si>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</si>
  <si>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1 08 00000  00 0000 000 </t>
  </si>
  <si>
    <t>Государственная пошлина</t>
  </si>
  <si>
    <t>1 08 04020 01 0000 110</t>
  </si>
  <si>
    <t>Государственная пошлина за совершение нотариальных действий 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</si>
  <si>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</si>
  <si>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</si>
  <si>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1 11 05025 10 0000 120</t>
  </si>
  <si>
    <t>Доходы, получаемые в виде арендной платы, а также средства   от продажи права на  заключение  договоров аренды   за   земли,   находящиеся    в собственности  сельских поселений (за исключением земельных участков муниципальных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</si>
  <si>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</si>
  <si>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 (за исключением имущества муниципальных бюджетных и автономных учреждений)</t>
  </si>
  <si>
    <t>1 11 09045 10 0000 120</t>
  </si>
  <si>
    <t>Прочие поступления  от использования имущества, находящегося в собственности сельских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</si>
  <si>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1 16 00000 00 0000 000</t>
  </si>
  <si>
    <t>Штрафы, санкции, возмещение ущерба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</si>
  <si>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</si>
  <si>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</si>
  <si>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</si>
  <si>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</si>
  <si>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</si>
  <si>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</si>
  <si>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</si>
  <si>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</si>
  <si>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</si>
  <si>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</si>
  <si>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</si>
  <si>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НЕНАЛОГОВЫЕ ДОХОДЫ</t>
  </si>
  <si>
    <t>100 00000 00 0000 000</t>
  </si>
  <si>
    <t>НАЛОГОВЫЕ И НЕНАЛОГОВЫЕ ДОХОДЫ</t>
  </si>
  <si>
    <t>200 00000 00 0000 000</t>
  </si>
  <si>
    <t>БЕЗВОЗМЕЗДНЫЕ ПОСТУПЛЕНИЯ</t>
  </si>
  <si>
    <t/>
  </si>
  <si>
    <t>ВСЕГО ДОХОДОВ:</t>
  </si>
  <si>
    <t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</si>
  <si>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</t>
  </si>
  <si>
    <t>Прогноз бюджета на 2023 год</t>
  </si>
  <si>
    <t>Прогноз бюджета на 2024 год</t>
  </si>
  <si>
    <t xml:space="preserve">Приложение 1
утверждено решением Совета Орловского сельского поселения
от                           № 
</t>
  </si>
  <si>
    <t>Распределение доходов  местного бюджета муниципального образования Орловское сельское поселение  Верхнекетского района Томской области на 2023 год и  плановый период 2024 и 2025 годов по видам доходов бюджетной классификации Российской Федерации</t>
  </si>
  <si>
    <t>Прогноз бюджета на 2025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</si>
</sst>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/>
    <xf numFmtId="3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justify"/>
    </xf>
    <xf numFmtId="0" fontId="0" fillId="0" borderId="1" xfId="0" applyBorder="1"/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9" fillId="0" borderId="1" xfId="0" applyFont="1" applyBorder="1"/>
    <xf numFmtId="165" fontId="9" fillId="0" borderId="1" xfId="0" applyNumberFormat="1" applyFont="1" applyBorder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topLeftCell="A31" zoomScaleNormal="100" workbookViewId="0">
      <selection activeCell="J16" sqref="J16"/>
    </sheetView>
  </sheetViews>
  <sheetFormatPr defaultRowHeight="15"/>
  <cols>
    <col min="1" max="1" width="26.85546875" style="11" customWidth="1"/>
    <col min="2" max="2" width="76.140625" customWidth="1"/>
    <col min="3" max="3" width="12.85546875" style="3" customWidth="1"/>
    <col min="4" max="4" width="11.28515625" customWidth="1"/>
    <col min="5" max="5" width="11.140625" customWidth="1"/>
  </cols>
  <sheetData>
    <row r="1" spans="1:5" ht="15.75" customHeight="1">
      <c r="A1" s="29" t="s">
        <v>52</v>
      </c>
      <c r="B1" s="29"/>
      <c r="C1" s="29"/>
      <c r="D1" s="29"/>
      <c r="E1" s="29"/>
    </row>
    <row r="2" spans="1:5" ht="15.75" customHeight="1">
      <c r="A2" s="29"/>
      <c r="B2" s="29"/>
      <c r="C2" s="29"/>
      <c r="D2" s="29"/>
      <c r="E2" s="29"/>
    </row>
    <row r="3" spans="1:5" ht="15.75" customHeight="1">
      <c r="A3" s="29"/>
      <c r="B3" s="29"/>
      <c r="C3" s="29"/>
      <c r="D3" s="29"/>
      <c r="E3" s="29"/>
    </row>
    <row r="4" spans="1:5" ht="15.75" customHeight="1">
      <c r="A4" s="29"/>
      <c r="B4" s="29"/>
      <c r="C4" s="29"/>
      <c r="D4" s="29"/>
      <c r="E4" s="29"/>
    </row>
    <row r="5" spans="1:5" ht="15.75" customHeight="1">
      <c r="A5" s="29"/>
      <c r="B5" s="29"/>
      <c r="C5" s="29"/>
      <c r="D5" s="29"/>
      <c r="E5" s="29"/>
    </row>
    <row r="6" spans="1:5" ht="53.25" customHeight="1">
      <c r="A6" s="30" t="s">
        <v>53</v>
      </c>
      <c r="B6" s="30"/>
      <c r="C6" s="30"/>
      <c r="D6" s="30"/>
      <c r="E6" s="30"/>
    </row>
    <row r="7" spans="1:5" ht="15.75">
      <c r="A7" s="9"/>
      <c r="B7" s="1"/>
      <c r="C7" s="2"/>
    </row>
    <row r="8" spans="1:5" ht="63">
      <c r="A8" s="10" t="s">
        <v>0</v>
      </c>
      <c r="B8" s="10" t="s">
        <v>1</v>
      </c>
      <c r="C8" s="12" t="s">
        <v>50</v>
      </c>
      <c r="D8" s="12" t="s">
        <v>51</v>
      </c>
      <c r="E8" s="12" t="s">
        <v>54</v>
      </c>
    </row>
    <row r="9" spans="1:5" ht="15.75">
      <c r="A9" s="10">
        <v>1</v>
      </c>
      <c r="B9" s="10">
        <v>2</v>
      </c>
      <c r="C9" s="16">
        <v>3</v>
      </c>
      <c r="D9" s="23"/>
      <c r="E9" s="23"/>
    </row>
    <row r="10" spans="1:5" s="18" customFormat="1" ht="15.75">
      <c r="A10" s="5"/>
      <c r="B10" s="5" t="s">
        <v>40</v>
      </c>
      <c r="C10" s="17">
        <f>SUM(C11,C14,C20,C23)</f>
        <v>635.5</v>
      </c>
      <c r="D10" s="17">
        <f t="shared" ref="D10:E10" si="0">SUM(D11,D14,D20,D23)</f>
        <v>683.19999999999993</v>
      </c>
      <c r="E10" s="17">
        <f t="shared" si="0"/>
        <v>724.9</v>
      </c>
    </row>
    <row r="11" spans="1:5" ht="15.75">
      <c r="A11" s="5" t="s">
        <v>2</v>
      </c>
      <c r="B11" s="6" t="s">
        <v>3</v>
      </c>
      <c r="C11" s="7">
        <f>C12</f>
        <v>245.4</v>
      </c>
      <c r="D11" s="7">
        <f t="shared" ref="D11:E12" si="1">D12</f>
        <v>258.89999999999998</v>
      </c>
      <c r="E11" s="7">
        <f t="shared" si="1"/>
        <v>277.5</v>
      </c>
    </row>
    <row r="12" spans="1:5" ht="15.75">
      <c r="A12" s="10" t="s">
        <v>4</v>
      </c>
      <c r="B12" s="4" t="s">
        <v>5</v>
      </c>
      <c r="C12" s="8">
        <f>C13</f>
        <v>245.4</v>
      </c>
      <c r="D12" s="8">
        <f t="shared" si="1"/>
        <v>258.89999999999998</v>
      </c>
      <c r="E12" s="8">
        <f t="shared" si="1"/>
        <v>277.5</v>
      </c>
    </row>
    <row r="13" spans="1:5" s="15" customFormat="1" ht="63">
      <c r="A13" s="13" t="s">
        <v>30</v>
      </c>
      <c r="B13" s="14" t="s">
        <v>31</v>
      </c>
      <c r="C13" s="31">
        <v>245.4</v>
      </c>
      <c r="D13" s="26">
        <v>258.89999999999998</v>
      </c>
      <c r="E13" s="26">
        <v>277.5</v>
      </c>
    </row>
    <row r="14" spans="1:5" ht="31.5">
      <c r="A14" s="5" t="s">
        <v>6</v>
      </c>
      <c r="B14" s="6" t="s">
        <v>7</v>
      </c>
      <c r="C14" s="7">
        <f>C15</f>
        <v>384</v>
      </c>
      <c r="D14" s="7">
        <f t="shared" ref="D14:E14" si="2">D15</f>
        <v>418</v>
      </c>
      <c r="E14" s="7">
        <f t="shared" si="2"/>
        <v>441</v>
      </c>
    </row>
    <row r="15" spans="1:5" ht="31.5">
      <c r="A15" s="10" t="s">
        <v>8</v>
      </c>
      <c r="B15" s="4" t="s">
        <v>9</v>
      </c>
      <c r="C15" s="8">
        <f>SUM(C16:C19)</f>
        <v>384</v>
      </c>
      <c r="D15" s="8">
        <f t="shared" ref="D15:E15" si="3">SUM(D16:D19)</f>
        <v>418</v>
      </c>
      <c r="E15" s="8">
        <f t="shared" si="3"/>
        <v>441</v>
      </c>
    </row>
    <row r="16" spans="1:5" s="15" customFormat="1" ht="94.5">
      <c r="A16" s="13" t="s">
        <v>32</v>
      </c>
      <c r="B16" s="14" t="s">
        <v>33</v>
      </c>
      <c r="C16" s="25">
        <v>183</v>
      </c>
      <c r="D16" s="26">
        <v>190</v>
      </c>
      <c r="E16" s="26">
        <v>207</v>
      </c>
    </row>
    <row r="17" spans="1:5" s="15" customFormat="1" ht="110.25">
      <c r="A17" s="13" t="s">
        <v>34</v>
      </c>
      <c r="B17" s="14" t="s">
        <v>35</v>
      </c>
      <c r="C17" s="25">
        <v>1</v>
      </c>
      <c r="D17" s="26">
        <v>1</v>
      </c>
      <c r="E17" s="26">
        <v>2</v>
      </c>
    </row>
    <row r="18" spans="1:5" s="15" customFormat="1" ht="94.5">
      <c r="A18" s="13" t="s">
        <v>36</v>
      </c>
      <c r="B18" s="14" t="s">
        <v>37</v>
      </c>
      <c r="C18" s="25">
        <v>228</v>
      </c>
      <c r="D18" s="26">
        <v>255</v>
      </c>
      <c r="E18" s="26">
        <v>260</v>
      </c>
    </row>
    <row r="19" spans="1:5" s="15" customFormat="1" ht="94.5">
      <c r="A19" s="13" t="s">
        <v>38</v>
      </c>
      <c r="B19" s="14" t="s">
        <v>39</v>
      </c>
      <c r="C19" s="25">
        <v>-28</v>
      </c>
      <c r="D19" s="26">
        <v>-28</v>
      </c>
      <c r="E19" s="26">
        <v>-28</v>
      </c>
    </row>
    <row r="20" spans="1:5" ht="15.75">
      <c r="A20" s="5" t="s">
        <v>10</v>
      </c>
      <c r="B20" s="6" t="s">
        <v>11</v>
      </c>
      <c r="C20" s="24">
        <f>C21+C22</f>
        <v>3.1</v>
      </c>
      <c r="D20" s="24">
        <f t="shared" ref="D20:E20" si="4">D21+D22</f>
        <v>3.3000000000000003</v>
      </c>
      <c r="E20" s="24">
        <f t="shared" si="4"/>
        <v>3.4</v>
      </c>
    </row>
    <row r="21" spans="1:5" ht="47.25">
      <c r="A21" s="10" t="s">
        <v>12</v>
      </c>
      <c r="B21" s="4" t="s">
        <v>13</v>
      </c>
      <c r="C21" s="25">
        <v>1</v>
      </c>
      <c r="D21" s="26">
        <v>1.1000000000000001</v>
      </c>
      <c r="E21" s="26">
        <v>1.1000000000000001</v>
      </c>
    </row>
    <row r="22" spans="1:5" ht="31.5">
      <c r="A22" s="10" t="s">
        <v>14</v>
      </c>
      <c r="B22" s="4" t="s">
        <v>15</v>
      </c>
      <c r="C22" s="25">
        <v>2.1</v>
      </c>
      <c r="D22" s="26">
        <v>2.2000000000000002</v>
      </c>
      <c r="E22" s="26">
        <v>2.2999999999999998</v>
      </c>
    </row>
    <row r="23" spans="1:5" ht="15.75">
      <c r="A23" s="5" t="s">
        <v>16</v>
      </c>
      <c r="B23" s="6" t="s">
        <v>17</v>
      </c>
      <c r="C23" s="24">
        <f>C24</f>
        <v>3</v>
      </c>
      <c r="D23" s="24">
        <f t="shared" ref="D23:E23" si="5">D24</f>
        <v>3</v>
      </c>
      <c r="E23" s="24">
        <f t="shared" si="5"/>
        <v>3</v>
      </c>
    </row>
    <row r="24" spans="1:5" ht="63">
      <c r="A24" s="10" t="s">
        <v>18</v>
      </c>
      <c r="B24" s="4" t="s">
        <v>19</v>
      </c>
      <c r="C24" s="25">
        <v>3</v>
      </c>
      <c r="D24" s="26">
        <v>3</v>
      </c>
      <c r="E24" s="26">
        <v>3</v>
      </c>
    </row>
    <row r="25" spans="1:5" s="18" customFormat="1" ht="15.75">
      <c r="A25" s="5"/>
      <c r="B25" s="5" t="s">
        <v>41</v>
      </c>
      <c r="C25" s="24">
        <f>SUM(C26,C30)</f>
        <v>66.5</v>
      </c>
      <c r="D25" s="24">
        <f t="shared" ref="D25:E25" si="6">SUM(D26,D30)</f>
        <v>66.5</v>
      </c>
      <c r="E25" s="24">
        <f t="shared" si="6"/>
        <v>66.5</v>
      </c>
    </row>
    <row r="26" spans="1:5" ht="31.5">
      <c r="A26" s="5" t="s">
        <v>20</v>
      </c>
      <c r="B26" s="6" t="s">
        <v>21</v>
      </c>
      <c r="C26" s="24">
        <f>C27+C28+C29</f>
        <v>65.5</v>
      </c>
      <c r="D26" s="24">
        <f t="shared" ref="D26:E26" si="7">D27+D28+D29</f>
        <v>65.5</v>
      </c>
      <c r="E26" s="24">
        <f t="shared" si="7"/>
        <v>65.5</v>
      </c>
    </row>
    <row r="27" spans="1:5" ht="78.75">
      <c r="A27" s="10" t="s">
        <v>22</v>
      </c>
      <c r="B27" s="4" t="s">
        <v>23</v>
      </c>
      <c r="C27" s="25">
        <v>0.7</v>
      </c>
      <c r="D27" s="26">
        <v>0.7</v>
      </c>
      <c r="E27" s="26">
        <v>0.7</v>
      </c>
    </row>
    <row r="28" spans="1:5" ht="63">
      <c r="A28" s="10" t="s">
        <v>24</v>
      </c>
      <c r="B28" s="4" t="s">
        <v>25</v>
      </c>
      <c r="C28" s="25">
        <v>0</v>
      </c>
      <c r="D28" s="26">
        <v>0</v>
      </c>
      <c r="E28" s="26">
        <v>0</v>
      </c>
    </row>
    <row r="29" spans="1:5" ht="63">
      <c r="A29" s="10" t="s">
        <v>26</v>
      </c>
      <c r="B29" s="4" t="s">
        <v>27</v>
      </c>
      <c r="C29" s="25">
        <v>64.8</v>
      </c>
      <c r="D29" s="26">
        <v>64.8</v>
      </c>
      <c r="E29" s="26">
        <v>64.8</v>
      </c>
    </row>
    <row r="30" spans="1:5" ht="15.75">
      <c r="A30" s="5" t="s">
        <v>28</v>
      </c>
      <c r="B30" s="6" t="s">
        <v>29</v>
      </c>
      <c r="C30" s="24">
        <f>SUM(C31)</f>
        <v>1</v>
      </c>
      <c r="D30" s="24">
        <f t="shared" ref="D30:E30" si="8">SUM(D31)</f>
        <v>1</v>
      </c>
      <c r="E30" s="24">
        <f t="shared" si="8"/>
        <v>1</v>
      </c>
    </row>
    <row r="31" spans="1:5" ht="45">
      <c r="A31" s="10" t="s">
        <v>48</v>
      </c>
      <c r="B31" s="22" t="s">
        <v>49</v>
      </c>
      <c r="C31" s="25">
        <v>1</v>
      </c>
      <c r="D31" s="26">
        <v>1</v>
      </c>
      <c r="E31" s="26">
        <v>1</v>
      </c>
    </row>
    <row r="32" spans="1:5" s="21" customFormat="1" ht="15.75">
      <c r="A32" s="19" t="s">
        <v>42</v>
      </c>
      <c r="B32" s="20" t="s">
        <v>43</v>
      </c>
      <c r="C32" s="7">
        <f>SUM(C10,C25)</f>
        <v>702</v>
      </c>
      <c r="D32" s="7">
        <f t="shared" ref="D32:E32" si="9">SUM(D10,D25)</f>
        <v>749.69999999999993</v>
      </c>
      <c r="E32" s="7">
        <f t="shared" si="9"/>
        <v>791.4</v>
      </c>
    </row>
    <row r="33" spans="1:5" ht="15.75">
      <c r="A33" s="5" t="s">
        <v>44</v>
      </c>
      <c r="B33" s="6" t="s">
        <v>45</v>
      </c>
      <c r="C33" s="7">
        <v>17877.400000000001</v>
      </c>
      <c r="D33" s="28">
        <v>13571</v>
      </c>
      <c r="E33" s="27">
        <v>13573.1</v>
      </c>
    </row>
    <row r="34" spans="1:5" ht="15.75">
      <c r="A34" s="10" t="s">
        <v>46</v>
      </c>
      <c r="B34" s="6" t="s">
        <v>47</v>
      </c>
      <c r="C34" s="7">
        <f>SUM(C32:C33)</f>
        <v>18579.400000000001</v>
      </c>
      <c r="D34" s="7">
        <f t="shared" ref="D34:E34" si="10">SUM(D32:D33)</f>
        <v>14320.7</v>
      </c>
      <c r="E34" s="7">
        <f t="shared" si="10"/>
        <v>14364.5</v>
      </c>
    </row>
    <row r="35" spans="1:5" ht="15.75">
      <c r="A35" s="9"/>
      <c r="B35" s="1"/>
      <c r="C35" s="2"/>
    </row>
  </sheetData>
  <mergeCells count="2">
    <mergeCell ref="A1:E5"/>
    <mergeCell ref="A6:E6"/>
  </mergeCells>
  <pageMargins left="0.78740157480314965" right="0.39370078740157483" top="0.35433070866141736" bottom="0.35433070866141736" header="0.31496062992125984" footer="0.31496062992125984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2022-11-10T08:08:40Z</dcterms:modified>
</cp:coreProperties>
</file>